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L:\SupplyServices\TeamLeaderFiles\Mo\Projects\5583-000-RFQVOR-Cedarbrook Lodge Retirement Residence\04 RFx Posted\"/>
    </mc:Choice>
  </mc:AlternateContent>
  <xr:revisionPtr revIDLastSave="0" documentId="13_ncr:1_{6CF5209B-52C1-49A0-A660-D71D491DF2F1}" xr6:coauthVersionLast="47" xr6:coauthVersionMax="47" xr10:uidLastSave="{00000000-0000-0000-0000-000000000000}"/>
  <bookViews>
    <workbookView xWindow="-120" yWindow="-120" windowWidth="29040" windowHeight="15720" xr2:uid="{FE9CF78D-906F-43AF-B866-EE666C6574D4}"/>
  </bookViews>
  <sheets>
    <sheet name="Instructions" sheetId="1" r:id="rId1"/>
    <sheet name="Pricing" sheetId="3" r:id="rId2"/>
    <sheet name="DSCP"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4" i="3" l="1"/>
  <c r="F10" i="2" l="1"/>
  <c r="E10" i="2"/>
  <c r="D10" i="2"/>
  <c r="D11" i="2" l="1"/>
</calcChain>
</file>

<file path=xl/sharedStrings.xml><?xml version="1.0" encoding="utf-8"?>
<sst xmlns="http://schemas.openxmlformats.org/spreadsheetml/2006/main" count="50" uniqueCount="48">
  <si>
    <t>Item No.</t>
  </si>
  <si>
    <t>Major Good or Service</t>
  </si>
  <si>
    <t>Total Value ($)</t>
  </si>
  <si>
    <t>Comments</t>
  </si>
  <si>
    <t>Total</t>
  </si>
  <si>
    <t>Ontario Services Or Ontario-Made Goods ($)</t>
  </si>
  <si>
    <t xml:space="preserve">Washroom UV -C /HVAC </t>
  </si>
  <si>
    <t xml:space="preserve">Flooring </t>
  </si>
  <si>
    <t>Fire Alarm Conversion</t>
  </si>
  <si>
    <r>
      <t>2.</t>
    </r>
    <r>
      <rPr>
        <sz val="7"/>
        <rFont val="Aptos Narrow"/>
        <family val="2"/>
        <scheme val="minor"/>
      </rPr>
      <t xml:space="preserve">       </t>
    </r>
    <r>
      <rPr>
        <sz val="11"/>
        <rFont val="Aptos Narrow"/>
        <family val="2"/>
        <scheme val="minor"/>
      </rPr>
      <t xml:space="preserve">Declare that we have carefully examined the plan, drawings, scope of work, and general conditions related to the requirements of this RFP; </t>
    </r>
  </si>
  <si>
    <r>
      <t>3.</t>
    </r>
    <r>
      <rPr>
        <sz val="7"/>
        <rFont val="Aptos Narrow"/>
        <family val="2"/>
        <scheme val="minor"/>
      </rPr>
      <t xml:space="preserve">       </t>
    </r>
    <r>
      <rPr>
        <sz val="11"/>
        <color rgb="FF000000"/>
        <rFont val="Aptos Narrow"/>
        <family val="2"/>
        <scheme val="minor"/>
      </rPr>
      <t>I/we agree to complete the contract in accordance with the terms mentioned herein;</t>
    </r>
  </si>
  <si>
    <t>Bidders must complete all required fields highlighted in yellow within this Pricing Schedule.</t>
  </si>
  <si>
    <t>UHT 5583-000 Schedule B – Price Schedule</t>
  </si>
  <si>
    <t>The Bidder must use this form to respond to the Pricing requirements. All Bidders should ensure that they have read all aspects of the RFQ prior to completing this form. The price schedule will be utilized with the Agreement.  Unity Health retains the right to select the most advantageous fee approach for the project.</t>
  </si>
  <si>
    <t>BIDDER NAME:</t>
  </si>
  <si>
    <r>
      <t>4.</t>
    </r>
    <r>
      <rPr>
        <sz val="7"/>
        <color theme="1"/>
        <rFont val="Aptos Narrow"/>
        <family val="2"/>
        <scheme val="minor"/>
      </rPr>
      <t xml:space="preserve">       </t>
    </r>
    <r>
      <rPr>
        <sz val="11"/>
        <color theme="1"/>
        <rFont val="Aptos Narrow"/>
        <family val="2"/>
        <scheme val="minor"/>
      </rPr>
      <t xml:space="preserve">Do hereby tender and offer to enter into </t>
    </r>
    <r>
      <rPr>
        <sz val="11"/>
        <color rgb="FF000000"/>
        <rFont val="Aptos Narrow"/>
        <family val="2"/>
        <scheme val="minor"/>
      </rPr>
      <t xml:space="preserve">a CCDC 2-2020 contract to do all of the work, and to furnish all necessary labour,  machinery, tools, apparatus and other means of construction, and to provide, furnish, deliver, place and erect all  materials mentioned and described or implied therein, except as otherwise specified to complete the work, herein described, in </t>
    </r>
    <r>
      <rPr>
        <sz val="11"/>
        <color theme="1"/>
        <rFont val="Aptos Narrow"/>
        <family val="2"/>
        <scheme val="minor"/>
      </rPr>
      <t xml:space="preserve">accordance with the plans and scope of work and to accept in full payment therefore, the sums calculated in accordance with the prices set forth as follows: </t>
    </r>
  </si>
  <si>
    <t>Notes:</t>
  </si>
  <si>
    <r>
      <t>1.</t>
    </r>
    <r>
      <rPr>
        <sz val="7"/>
        <color rgb="FF000000"/>
        <rFont val="Aptos Narrow"/>
        <family val="2"/>
        <scheme val="minor"/>
      </rPr>
      <t>   </t>
    </r>
    <r>
      <rPr>
        <sz val="12"/>
        <color rgb="FF000000"/>
        <rFont val="Aptos Narrow"/>
        <family val="2"/>
        <scheme val="minor"/>
      </rPr>
      <t>Bidders shall</t>
    </r>
    <r>
      <rPr>
        <sz val="12"/>
        <color theme="1"/>
        <rFont val="Aptos Narrow"/>
        <family val="2"/>
        <scheme val="minor"/>
      </rPr>
      <t xml:space="preserve"> carefully assessed the proposed Work and having understood and agreed to the requirement.</t>
    </r>
  </si>
  <si>
    <t>2. Bidders must complete and submit the Domestic Supply Chain Plan (“DSCP”) included in this Schedule of this RFQ. Failure to submit a completed DSCP Schedule at the time of Submission Deadline shall result in immediate disqualification of the Bid. At a minimum, the submitted DSCP must clear: a) The line-item value of each Major Good and Service required, including subcontractors. b) The explicit designation of whether each item is Ontario-Made, Canadian-Made, or Non-Domestic. c) The calculated total dollar value and percentage proportion of domestic content</t>
  </si>
  <si>
    <t>4. Any cost impacts resulting from an extension of the Schedule shall only be accepted where the extension and associated costs have been approved by the Unity Health Toronto through a Change Order or written authorization.</t>
  </si>
  <si>
    <r>
      <t xml:space="preserve">1.    I/We the undersigned, having carefully examined the RFP Documents, having received, carefully examined and incorporated Addenda </t>
    </r>
    <r>
      <rPr>
        <b/>
        <sz val="12"/>
        <rFont val="Aptos Narrow"/>
        <family val="2"/>
        <scheme val="minor"/>
      </rPr>
      <t>No. ___________  to No. __________</t>
    </r>
    <r>
      <rPr>
        <sz val="12"/>
        <rFont val="Aptos Narrow"/>
        <family val="2"/>
        <scheme val="minor"/>
      </rPr>
      <t>_ inclusive;</t>
    </r>
  </si>
  <si>
    <t>Item#</t>
  </si>
  <si>
    <t>Description</t>
  </si>
  <si>
    <r>
      <t>Fire Alarm System Level 5</t>
    </r>
    <r>
      <rPr>
        <vertAlign val="superscript"/>
        <sz val="11"/>
        <color theme="1"/>
        <rFont val="Aptos"/>
        <family val="2"/>
      </rPr>
      <t xml:space="preserve"> </t>
    </r>
    <r>
      <rPr>
        <sz val="11"/>
        <color theme="1"/>
        <rFont val="Aptos"/>
        <family val="2"/>
      </rPr>
      <t xml:space="preserve">and Level 6   </t>
    </r>
  </si>
  <si>
    <t xml:space="preserve">Corridor Flooring  (Luxury Vinyl)  Levels 5 and Level 6 </t>
  </si>
  <si>
    <t>UV- C Washrooms Level 5 &amp; 6</t>
  </si>
  <si>
    <t xml:space="preserve">UV System for 4 Rooftop Unit </t>
  </si>
  <si>
    <t xml:space="preserve">Faucets for Patient Rooms </t>
  </si>
  <si>
    <t xml:space="preserve">Barrier Free Shower Suite 600 </t>
  </si>
  <si>
    <t>Staff Barrier Free Washroom</t>
  </si>
  <si>
    <t>Lump-sum</t>
  </si>
  <si>
    <t>Table 1 - Total Lump-sum (100 Points)</t>
  </si>
  <si>
    <t>Total Lump-sum</t>
  </si>
  <si>
    <t>Fee</t>
  </si>
  <si>
    <t>5. Bidders are required to provide pricing for both table 1 and 2; however, the table 2 will not be included in the financial evaluation and is for informational purposes only.</t>
  </si>
  <si>
    <t>Weighted Domestic %</t>
  </si>
  <si>
    <t>Canada Services Or Canada-Made Goods ($)</t>
  </si>
  <si>
    <t xml:space="preserve">Faucets and Plumbing Specialites </t>
  </si>
  <si>
    <t>UV-C Cassettes and Controls</t>
  </si>
  <si>
    <t>Table 2 – Staff Hourly Rate (For Information Purposes Only – Not Evaluated)</t>
  </si>
  <si>
    <r>
      <t xml:space="preserve">Site Super </t>
    </r>
    <r>
      <rPr>
        <sz val="11"/>
        <color rgb="FFFF0000"/>
        <rFont val="Aptos"/>
        <family val="2"/>
      </rPr>
      <t>Daily</t>
    </r>
    <r>
      <rPr>
        <sz val="11"/>
        <color theme="1"/>
        <rFont val="Aptos"/>
        <family val="2"/>
      </rPr>
      <t xml:space="preserve"> Charge </t>
    </r>
  </si>
  <si>
    <r>
      <t xml:space="preserve">Project Manager </t>
    </r>
    <r>
      <rPr>
        <sz val="11"/>
        <color rgb="FFFF0000"/>
        <rFont val="Aptos"/>
        <family val="2"/>
      </rPr>
      <t>Daily</t>
    </r>
    <r>
      <rPr>
        <sz val="11"/>
        <color theme="1"/>
        <rFont val="Aptos"/>
        <family val="2"/>
      </rPr>
      <t xml:space="preserve"> Charge  </t>
    </r>
  </si>
  <si>
    <r>
      <t xml:space="preserve">Project Coordinator </t>
    </r>
    <r>
      <rPr>
        <sz val="11"/>
        <color rgb="FFFF0000"/>
        <rFont val="Aptos"/>
        <family val="2"/>
      </rPr>
      <t>Daily</t>
    </r>
    <r>
      <rPr>
        <sz val="11"/>
        <color theme="1"/>
        <rFont val="Aptos"/>
        <family val="2"/>
      </rPr>
      <t xml:space="preserve"> Charge</t>
    </r>
  </si>
  <si>
    <t>Base Price</t>
  </si>
  <si>
    <t xml:space="preserve">3. Anticipated construction duration is 4 months with construction anticipated to begin in or around October and Completion by February 5, 2027.   </t>
  </si>
  <si>
    <t>6. Unity Health Toronto reserves the right, at its sole discretion, to select both, either one, or none of the optional items identified as Items 6 and 7 in Table 1. The Owner is not obligated to award any or all optional items. For evaluation purposes, the total Lump Sum amount, including the pricing for Items 6 and 7, will be considered in evaluating the Proponents’ submissions. Unity Health Toronto’s selection of optional items may be made at the time of award or subsequently, as determined by the Unity Health Toronto.</t>
  </si>
  <si>
    <t>Optional items</t>
  </si>
  <si>
    <t>Table 3 - Domestic Supply Chain Plan (DSCP)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</si>
</sst>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7"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Aptos"/>
      <family val="2"/>
    </font>
    <font>
      <b/>
      <sz val="14"/>
      <color theme="1"/>
      <name val="Aptos Narrow"/>
      <family val="2"/>
      <scheme val="minor"/>
    </font>
    <font>
      <sz val="12"/>
      <color theme="1"/>
      <name val="Aptos Narrow"/>
      <family val="2"/>
      <scheme val="minor"/>
    </font>
    <font>
      <b/>
      <sz val="12"/>
      <color theme="1"/>
      <name val="Aptos Narrow"/>
      <family val="2"/>
      <scheme val="minor"/>
    </font>
    <font>
      <sz val="11"/>
      <name val="Aptos Narrow"/>
      <family val="2"/>
      <scheme val="minor"/>
    </font>
    <font>
      <sz val="7"/>
      <name val="Aptos Narrow"/>
      <family val="2"/>
      <scheme val="minor"/>
    </font>
    <font>
      <sz val="11"/>
      <color rgb="FF000000"/>
      <name val="Aptos Narrow"/>
      <family val="2"/>
      <scheme val="minor"/>
    </font>
    <font>
      <sz val="7"/>
      <color theme="1"/>
      <name val="Aptos Narrow"/>
      <family val="2"/>
      <scheme val="minor"/>
    </font>
    <font>
      <sz val="12"/>
      <color rgb="FF000000"/>
      <name val="Aptos Narrow"/>
      <family val="2"/>
      <scheme val="minor"/>
    </font>
    <font>
      <sz val="7"/>
      <color rgb="FF000000"/>
      <name val="Aptos Narrow"/>
      <family val="2"/>
      <scheme val="minor"/>
    </font>
    <font>
      <sz val="12"/>
      <name val="Aptos Narrow"/>
      <family val="2"/>
      <scheme val="minor"/>
    </font>
    <font>
      <b/>
      <sz val="12"/>
      <name val="Aptos Narrow"/>
      <family val="2"/>
      <scheme val="minor"/>
    </font>
    <font>
      <vertAlign val="superscript"/>
      <sz val="11"/>
      <color theme="1"/>
      <name val="Aptos"/>
      <family val="2"/>
    </font>
    <font>
      <sz val="11"/>
      <color rgb="FFFF0000"/>
      <name val="Aptos"/>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0">
    <xf numFmtId="0" fontId="0" fillId="0" borderId="0" xfId="0"/>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xf numFmtId="44" fontId="2" fillId="2" borderId="1" xfId="1" applyFont="1" applyFill="1" applyBorder="1"/>
    <xf numFmtId="0" fontId="0" fillId="0" borderId="0" xfId="0" applyAlignment="1">
      <alignment vertical="top"/>
    </xf>
    <xf numFmtId="0" fontId="4" fillId="0" borderId="0" xfId="0" applyFont="1" applyAlignment="1">
      <alignment horizontal="center" vertical="center"/>
    </xf>
    <xf numFmtId="0" fontId="5" fillId="0" borderId="0" xfId="0" applyFont="1" applyAlignment="1">
      <alignment horizontal="justify" vertical="center"/>
    </xf>
    <xf numFmtId="0" fontId="6" fillId="0" borderId="0" xfId="0" applyFont="1" applyAlignment="1">
      <alignment horizontal="justify" vertical="center"/>
    </xf>
    <xf numFmtId="0" fontId="7" fillId="0" borderId="0" xfId="0" applyFont="1" applyAlignment="1">
      <alignment horizontal="left" vertical="center" wrapText="1" indent="3"/>
    </xf>
    <xf numFmtId="0" fontId="0" fillId="0" borderId="0" xfId="0" applyAlignment="1">
      <alignment horizontal="left" vertical="center" wrapText="1" indent="3"/>
    </xf>
    <xf numFmtId="0" fontId="11" fillId="0" borderId="0" xfId="0" applyFont="1" applyAlignment="1">
      <alignment horizontal="justify" vertical="center"/>
    </xf>
    <xf numFmtId="0" fontId="13" fillId="3" borderId="0" xfId="0" applyFont="1" applyFill="1" applyAlignment="1" applyProtection="1">
      <alignment horizontal="left" vertical="center" wrapText="1" indent="3"/>
      <protection locked="0"/>
    </xf>
    <xf numFmtId="0" fontId="3" fillId="0" borderId="1" xfId="0" applyFont="1" applyBorder="1"/>
    <xf numFmtId="0" fontId="4" fillId="0" borderId="4" xfId="0" applyFont="1" applyBorder="1" applyAlignment="1">
      <alignment horizontal="center"/>
    </xf>
    <xf numFmtId="44" fontId="0" fillId="3" borderId="1" xfId="1" applyFont="1" applyFill="1" applyBorder="1" applyProtection="1">
      <protection locked="0"/>
    </xf>
    <xf numFmtId="9" fontId="2" fillId="4" borderId="1" xfId="2" applyFont="1" applyFill="1" applyBorder="1"/>
    <xf numFmtId="0" fontId="6" fillId="3" borderId="0" xfId="0" applyFont="1" applyFill="1" applyAlignment="1" applyProtection="1">
      <alignment horizontal="left" vertical="center"/>
      <protection locked="0"/>
    </xf>
    <xf numFmtId="0" fontId="3" fillId="0" borderId="0" xfId="0" applyFont="1"/>
    <xf numFmtId="0" fontId="2" fillId="2" borderId="1" xfId="0" applyFont="1" applyFill="1" applyBorder="1" applyAlignment="1">
      <alignment horizontal="center"/>
    </xf>
    <xf numFmtId="0" fontId="4" fillId="0" borderId="0" xfId="0" applyFont="1"/>
    <xf numFmtId="0" fontId="4" fillId="2" borderId="1" xfId="0" applyFont="1" applyFill="1" applyBorder="1" applyAlignment="1">
      <alignment horizontal="center"/>
    </xf>
    <xf numFmtId="0" fontId="4" fillId="2" borderId="5" xfId="0" applyFont="1" applyFill="1" applyBorder="1" applyAlignment="1">
      <alignment horizontal="center"/>
    </xf>
    <xf numFmtId="0" fontId="4" fillId="2" borderId="0" xfId="0" applyFont="1" applyFill="1" applyAlignment="1">
      <alignment horizontal="center"/>
    </xf>
    <xf numFmtId="0" fontId="2" fillId="2" borderId="2" xfId="0" applyFont="1" applyFill="1" applyBorder="1" applyAlignment="1">
      <alignment horizontal="right"/>
    </xf>
    <xf numFmtId="0" fontId="2" fillId="2" borderId="3" xfId="0" applyFont="1" applyFill="1" applyBorder="1" applyAlignment="1">
      <alignment horizontal="right"/>
    </xf>
    <xf numFmtId="0" fontId="2" fillId="2" borderId="2" xfId="0" applyFont="1" applyFill="1" applyBorder="1" applyAlignment="1">
      <alignment horizontal="left"/>
    </xf>
    <xf numFmtId="0" fontId="2" fillId="2" borderId="6" xfId="0" applyFont="1" applyFill="1" applyBorder="1" applyAlignment="1">
      <alignment horizontal="left"/>
    </xf>
    <xf numFmtId="0" fontId="2" fillId="2" borderId="3" xfId="0" applyFont="1" applyFill="1" applyBorder="1" applyAlignment="1">
      <alignment horizontal="left"/>
    </xf>
    <xf numFmtId="0" fontId="0" fillId="0" borderId="1" xfId="0" applyBorder="1" applyAlignment="1" applyProtection="1">
      <alignment wrapText="1"/>
      <protection locked="0"/>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95875-94E3-4354-9FD3-EA6830CFD341}">
  <dimension ref="B2:H17"/>
  <sheetViews>
    <sheetView showGridLines="0" tabSelected="1" zoomScale="115" zoomScaleNormal="115" workbookViewId="0">
      <selection activeCell="B6" sqref="B6"/>
    </sheetView>
  </sheetViews>
  <sheetFormatPr defaultRowHeight="14.4" x14ac:dyDescent="0.3"/>
  <cols>
    <col min="2" max="2" width="135.88671875" customWidth="1"/>
  </cols>
  <sheetData>
    <row r="2" spans="2:8" ht="18" x14ac:dyDescent="0.3">
      <c r="B2" s="6" t="s">
        <v>12</v>
      </c>
    </row>
    <row r="3" spans="2:8" ht="46.8" x14ac:dyDescent="0.3">
      <c r="B3" s="7" t="s">
        <v>13</v>
      </c>
    </row>
    <row r="4" spans="2:8" ht="15.6" x14ac:dyDescent="0.3">
      <c r="B4" s="8" t="s">
        <v>11</v>
      </c>
    </row>
    <row r="5" spans="2:8" ht="15.6" x14ac:dyDescent="0.3">
      <c r="B5" s="8"/>
    </row>
    <row r="6" spans="2:8" ht="30" customHeight="1" x14ac:dyDescent="0.3">
      <c r="B6" s="17" t="s">
        <v>14</v>
      </c>
      <c r="C6" s="5"/>
      <c r="D6" s="5"/>
      <c r="E6" s="5"/>
      <c r="F6" s="5"/>
      <c r="G6" s="5"/>
      <c r="H6" s="5"/>
    </row>
    <row r="7" spans="2:8" ht="31.2" x14ac:dyDescent="0.3">
      <c r="B7" s="12" t="s">
        <v>20</v>
      </c>
    </row>
    <row r="8" spans="2:8" x14ac:dyDescent="0.3">
      <c r="B8" s="9" t="s">
        <v>9</v>
      </c>
    </row>
    <row r="9" spans="2:8" x14ac:dyDescent="0.3">
      <c r="B9" s="9" t="s">
        <v>10</v>
      </c>
    </row>
    <row r="10" spans="2:8" ht="57.6" x14ac:dyDescent="0.3">
      <c r="B10" s="10" t="s">
        <v>15</v>
      </c>
    </row>
    <row r="11" spans="2:8" ht="15.6" x14ac:dyDescent="0.3">
      <c r="B11" s="8" t="s">
        <v>16</v>
      </c>
    </row>
    <row r="12" spans="2:8" ht="15.6" x14ac:dyDescent="0.3">
      <c r="B12" s="11" t="s">
        <v>17</v>
      </c>
    </row>
    <row r="13" spans="2:8" ht="62.4" x14ac:dyDescent="0.3">
      <c r="B13" s="11" t="s">
        <v>18</v>
      </c>
    </row>
    <row r="14" spans="2:8" ht="15.6" x14ac:dyDescent="0.3">
      <c r="B14" s="11" t="s">
        <v>44</v>
      </c>
    </row>
    <row r="15" spans="2:8" ht="31.2" x14ac:dyDescent="0.3">
      <c r="B15" s="11" t="s">
        <v>19</v>
      </c>
    </row>
    <row r="16" spans="2:8" ht="31.2" x14ac:dyDescent="0.3">
      <c r="B16" s="11" t="s">
        <v>34</v>
      </c>
    </row>
    <row r="17" spans="2:2" ht="62.4" x14ac:dyDescent="0.3">
      <c r="B17" s="11" t="s">
        <v>45</v>
      </c>
    </row>
  </sheetData>
  <sheetProtection algorithmName="SHA-512" hashValue="tuAppSoLdXQHC2NAs5s386wTiYATBKz9KGXJmdm/BltTxqjztVOEgMFgsOhNMDUlxD63zY/R2jixWdIkulvp4w==" saltValue="0ZQn07lHE8SOfyOXRPJQng==" spinCount="100000" sheet="1"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CF0F8-E3E9-4A7C-9D02-A3FB508BC873}">
  <dimension ref="D2:G22"/>
  <sheetViews>
    <sheetView workbookViewId="0">
      <selection activeCell="E13" sqref="E13"/>
    </sheetView>
  </sheetViews>
  <sheetFormatPr defaultRowHeight="14.4" x14ac:dyDescent="0.3"/>
  <cols>
    <col min="4" max="4" width="6.33203125" customWidth="1"/>
    <col min="5" max="5" width="52.88671875" customWidth="1"/>
    <col min="6" max="6" width="23.6640625" customWidth="1"/>
  </cols>
  <sheetData>
    <row r="2" spans="4:6" ht="18" x14ac:dyDescent="0.35">
      <c r="D2" s="21" t="s">
        <v>31</v>
      </c>
      <c r="E2" s="21"/>
      <c r="F2" s="21"/>
    </row>
    <row r="3" spans="4:6" ht="18" x14ac:dyDescent="0.35">
      <c r="D3" s="14"/>
      <c r="E3" s="14"/>
      <c r="F3" s="14"/>
    </row>
    <row r="4" spans="4:6" x14ac:dyDescent="0.3">
      <c r="D4" s="19" t="s">
        <v>21</v>
      </c>
      <c r="E4" s="19" t="s">
        <v>22</v>
      </c>
      <c r="F4" s="19" t="s">
        <v>30</v>
      </c>
    </row>
    <row r="5" spans="4:6" x14ac:dyDescent="0.3">
      <c r="D5" s="26" t="s">
        <v>43</v>
      </c>
      <c r="E5" s="27"/>
      <c r="F5" s="28"/>
    </row>
    <row r="6" spans="4:6" ht="16.2" x14ac:dyDescent="0.3">
      <c r="D6" s="2">
        <v>1</v>
      </c>
      <c r="E6" s="13" t="s">
        <v>23</v>
      </c>
      <c r="F6" s="15"/>
    </row>
    <row r="7" spans="4:6" x14ac:dyDescent="0.3">
      <c r="D7" s="2">
        <v>2</v>
      </c>
      <c r="E7" s="13" t="s">
        <v>24</v>
      </c>
      <c r="F7" s="15"/>
    </row>
    <row r="8" spans="4:6" x14ac:dyDescent="0.3">
      <c r="D8" s="2">
        <v>3</v>
      </c>
      <c r="E8" s="13" t="s">
        <v>28</v>
      </c>
      <c r="F8" s="15"/>
    </row>
    <row r="9" spans="4:6" x14ac:dyDescent="0.3">
      <c r="D9" s="2">
        <v>4</v>
      </c>
      <c r="E9" s="13" t="s">
        <v>29</v>
      </c>
      <c r="F9" s="15"/>
    </row>
    <row r="10" spans="4:6" x14ac:dyDescent="0.3">
      <c r="D10" s="2">
        <v>5</v>
      </c>
      <c r="E10" s="13" t="s">
        <v>27</v>
      </c>
      <c r="F10" s="15"/>
    </row>
    <row r="11" spans="4:6" x14ac:dyDescent="0.3">
      <c r="D11" s="26" t="s">
        <v>46</v>
      </c>
      <c r="E11" s="27"/>
      <c r="F11" s="28"/>
    </row>
    <row r="12" spans="4:6" x14ac:dyDescent="0.3">
      <c r="D12" s="2">
        <v>6</v>
      </c>
      <c r="E12" s="13" t="s">
        <v>25</v>
      </c>
      <c r="F12" s="15"/>
    </row>
    <row r="13" spans="4:6" x14ac:dyDescent="0.3">
      <c r="D13" s="2">
        <v>7</v>
      </c>
      <c r="E13" s="13" t="s">
        <v>26</v>
      </c>
      <c r="F13" s="15"/>
    </row>
    <row r="14" spans="4:6" x14ac:dyDescent="0.3">
      <c r="D14" s="24" t="s">
        <v>32</v>
      </c>
      <c r="E14" s="25"/>
      <c r="F14" s="4">
        <f>SUM(F6:F13)</f>
        <v>0</v>
      </c>
    </row>
    <row r="17" spans="4:7" ht="18" x14ac:dyDescent="0.35">
      <c r="D17" s="22" t="s">
        <v>39</v>
      </c>
      <c r="E17" s="23"/>
      <c r="F17" s="23"/>
      <c r="G17" s="20"/>
    </row>
    <row r="19" spans="4:7" x14ac:dyDescent="0.3">
      <c r="D19" s="19" t="s">
        <v>21</v>
      </c>
      <c r="E19" s="19" t="s">
        <v>22</v>
      </c>
      <c r="F19" s="19" t="s">
        <v>33</v>
      </c>
    </row>
    <row r="20" spans="4:7" x14ac:dyDescent="0.3">
      <c r="D20" s="2">
        <v>1</v>
      </c>
      <c r="E20" s="13" t="s">
        <v>40</v>
      </c>
      <c r="F20" s="15"/>
    </row>
    <row r="21" spans="4:7" x14ac:dyDescent="0.3">
      <c r="D21" s="2">
        <v>2</v>
      </c>
      <c r="E21" s="13" t="s">
        <v>41</v>
      </c>
      <c r="F21" s="15"/>
    </row>
    <row r="22" spans="4:7" x14ac:dyDescent="0.3">
      <c r="D22" s="2">
        <v>3</v>
      </c>
      <c r="E22" s="13" t="s">
        <v>42</v>
      </c>
      <c r="F22" s="15"/>
    </row>
  </sheetData>
  <sheetProtection algorithmName="SHA-512" hashValue="bUxchKNB6rmbQXyEUkP6MtKyjwtnGbdPpH6oYMSmvzSs8NhqOxXMWHfXUyno2xfj7erWWcArd+O437Ruu8nLlQ==" saltValue="Xaku+m/tQWqLcNLudnc9Lw==" spinCount="100000" sheet="1" formatCells="0" formatColumns="0" formatRows="0" insertColumns="0" insertRows="0" insertHyperlinks="0" deleteColumns="0" deleteRows="0" sort="0" autoFilter="0" pivotTables="0"/>
  <mergeCells count="5">
    <mergeCell ref="D2:F2"/>
    <mergeCell ref="D17:F17"/>
    <mergeCell ref="D14:E14"/>
    <mergeCell ref="D5:F5"/>
    <mergeCell ref="D11:F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4E402-7325-448E-A41A-4556D95DFB0B}">
  <dimension ref="B2:G11"/>
  <sheetViews>
    <sheetView workbookViewId="0">
      <selection activeCell="F25" sqref="F25"/>
    </sheetView>
  </sheetViews>
  <sheetFormatPr defaultRowHeight="14.4" x14ac:dyDescent="0.3"/>
  <cols>
    <col min="3" max="3" width="34.33203125" customWidth="1"/>
    <col min="4" max="4" width="13.77734375" customWidth="1"/>
    <col min="5" max="6" width="19.77734375" customWidth="1"/>
    <col min="7" max="7" width="56.21875" customWidth="1"/>
  </cols>
  <sheetData>
    <row r="2" spans="2:7" ht="18" x14ac:dyDescent="0.35">
      <c r="B2" s="21" t="s">
        <v>47</v>
      </c>
      <c r="C2" s="21"/>
      <c r="D2" s="21"/>
      <c r="E2" s="21"/>
      <c r="F2" s="21"/>
      <c r="G2" s="21"/>
    </row>
    <row r="4" spans="2:7" ht="43.2" x14ac:dyDescent="0.3">
      <c r="B4" s="1" t="s">
        <v>0</v>
      </c>
      <c r="C4" s="1" t="s">
        <v>1</v>
      </c>
      <c r="D4" s="1" t="s">
        <v>2</v>
      </c>
      <c r="E4" s="1" t="s">
        <v>5</v>
      </c>
      <c r="F4" s="1" t="s">
        <v>36</v>
      </c>
      <c r="G4" s="1" t="s">
        <v>3</v>
      </c>
    </row>
    <row r="5" spans="2:7" x14ac:dyDescent="0.3">
      <c r="B5" s="2">
        <v>1</v>
      </c>
      <c r="C5" s="2" t="s">
        <v>8</v>
      </c>
      <c r="D5" s="15"/>
      <c r="E5" s="15"/>
      <c r="F5" s="15"/>
      <c r="G5" s="29"/>
    </row>
    <row r="6" spans="2:7" x14ac:dyDescent="0.3">
      <c r="B6" s="2">
        <v>2</v>
      </c>
      <c r="C6" s="2" t="s">
        <v>6</v>
      </c>
      <c r="D6" s="15"/>
      <c r="E6" s="15"/>
      <c r="F6" s="15"/>
      <c r="G6" s="29"/>
    </row>
    <row r="7" spans="2:7" x14ac:dyDescent="0.3">
      <c r="B7" s="2">
        <v>3</v>
      </c>
      <c r="C7" s="2" t="s">
        <v>7</v>
      </c>
      <c r="D7" s="15"/>
      <c r="E7" s="15"/>
      <c r="F7" s="15"/>
      <c r="G7" s="29"/>
    </row>
    <row r="8" spans="2:7" x14ac:dyDescent="0.3">
      <c r="B8" s="2">
        <v>4</v>
      </c>
      <c r="C8" s="2" t="s">
        <v>37</v>
      </c>
      <c r="D8" s="15"/>
      <c r="E8" s="15"/>
      <c r="F8" s="15"/>
      <c r="G8" s="29"/>
    </row>
    <row r="9" spans="2:7" x14ac:dyDescent="0.3">
      <c r="B9" s="2">
        <v>5</v>
      </c>
      <c r="C9" s="18" t="s">
        <v>38</v>
      </c>
      <c r="D9" s="15"/>
      <c r="E9" s="15"/>
      <c r="F9" s="15"/>
      <c r="G9" s="29"/>
    </row>
    <row r="10" spans="2:7" x14ac:dyDescent="0.3">
      <c r="B10" s="24" t="s">
        <v>4</v>
      </c>
      <c r="C10" s="25"/>
      <c r="D10" s="4">
        <f>SUM(D5:D9)</f>
        <v>0</v>
      </c>
      <c r="E10" s="4">
        <f>SUM(E5:E9)</f>
        <v>0</v>
      </c>
      <c r="F10" s="4">
        <f>SUM(F5:F9)</f>
        <v>0</v>
      </c>
      <c r="G10" s="3"/>
    </row>
    <row r="11" spans="2:7" x14ac:dyDescent="0.3">
      <c r="B11" s="24" t="s">
        <v>35</v>
      </c>
      <c r="C11" s="25"/>
      <c r="D11" s="16" t="e">
        <f>((E10*2)+F10)/D10</f>
        <v>#DIV/0!</v>
      </c>
    </row>
  </sheetData>
  <sheetProtection algorithmName="SHA-512" hashValue="1A6u7V6BrbdzHMQ7FIm3MINaG1ABfWBb8+E4iV6KFHDrOOjCvPrNZRssiMOfyW7lN8HlJaBaIUsAvP9h+lT2JA==" saltValue="74mr6ql/wMsCigybYQX8Cg==" spinCount="100000" sheet="1" formatCells="0" formatColumns="0" formatRows="0" insertColumns="0" insertRows="0" insertHyperlinks="0" deleteColumns="0" deleteRows="0" sort="0" autoFilter="0" pivotTables="0"/>
  <mergeCells count="3">
    <mergeCell ref="B10:C10"/>
    <mergeCell ref="B11:C11"/>
    <mergeCell ref="B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Pricing</vt:lpstr>
      <vt:lpstr>DSCP</vt:lpstr>
    </vt:vector>
  </TitlesOfParts>
  <Company>Unity Health Toronto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 Nikpoor</dc:creator>
  <cp:lastModifiedBy>Mo Nikpoor</cp:lastModifiedBy>
  <dcterms:created xsi:type="dcterms:W3CDTF">2026-08-06T19:31:17Z</dcterms:created>
  <dcterms:modified xsi:type="dcterms:W3CDTF">2026-08-18T18:45:46Z</dcterms:modified>
</cp:coreProperties>
</file>